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<sst xmlns="http://schemas.openxmlformats.org/spreadsheetml/2006/main" count="2370" uniqueCount="663">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</sst>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300026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1100</v>
      </c>
      <c r="R10" s="50">
        <v>600</v>
      </c>
      <c r="S10" s="50">
        <v>500</v>
      </c>
      <c r="T10" s="50">
        <v>800</v>
      </c>
      <c r="U10" s="11">
        <v>3.8</v>
      </c>
      <c r="V10" s="12">
        <f t="shared" ref="V10:V41" si="6">ROUND(T10*U10,0)</f>
        <v>3040</v>
      </c>
      <c r="W10" s="43">
        <f t="shared" ref="W10:W41" si="7">P10+Q10+V10</f>
        <v>4140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1100</v>
      </c>
      <c r="AB10" s="12">
        <f t="shared" ref="AB10:AB41" si="12">H10+R10</f>
        <v>600</v>
      </c>
      <c r="AC10" s="12">
        <f t="shared" ref="AC10:AC41" si="13">I10+S10</f>
        <v>500</v>
      </c>
      <c r="AD10" s="12">
        <f t="shared" ref="AD10:AD41" si="14">J10+T10</f>
        <v>800</v>
      </c>
      <c r="AE10" s="12">
        <f t="shared" ref="AE10:AE41" si="15">L10+V10</f>
        <v>3040</v>
      </c>
      <c r="AF10" s="12">
        <f t="shared" ref="AF10:AF41" si="16">M10+W10</f>
        <v>4140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584</v>
      </c>
      <c r="R11" s="50">
        <v>183</v>
      </c>
      <c r="S11" s="50">
        <v>401</v>
      </c>
      <c r="T11" s="50">
        <v>254</v>
      </c>
      <c r="U11" s="15">
        <v>2.6</v>
      </c>
      <c r="V11" s="18">
        <f t="shared" si="6"/>
        <v>660</v>
      </c>
      <c r="W11" s="59">
        <f t="shared" si="7"/>
        <v>1244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584</v>
      </c>
      <c r="AB11" s="18">
        <f t="shared" si="12"/>
        <v>183</v>
      </c>
      <c r="AC11" s="18">
        <f t="shared" si="13"/>
        <v>401</v>
      </c>
      <c r="AD11" s="18">
        <f t="shared" si="14"/>
        <v>254</v>
      </c>
      <c r="AE11" s="18">
        <f t="shared" si="15"/>
        <v>660</v>
      </c>
      <c r="AF11" s="18">
        <f t="shared" si="16"/>
        <v>1244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314</v>
      </c>
      <c r="R13" s="50">
        <v>54</v>
      </c>
      <c r="S13" s="50">
        <v>260</v>
      </c>
      <c r="T13" s="50">
        <v>257</v>
      </c>
      <c r="U13" s="15">
        <v>2.2000000000000002</v>
      </c>
      <c r="V13" s="18">
        <f t="shared" si="6"/>
        <v>565</v>
      </c>
      <c r="W13" s="59">
        <f t="shared" si="7"/>
        <v>879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314</v>
      </c>
      <c r="AB13" s="18">
        <f t="shared" si="12"/>
        <v>54</v>
      </c>
      <c r="AC13" s="18">
        <f t="shared" si="13"/>
        <v>260</v>
      </c>
      <c r="AD13" s="18">
        <f t="shared" si="14"/>
        <v>257</v>
      </c>
      <c r="AE13" s="18">
        <f t="shared" si="15"/>
        <v>565</v>
      </c>
      <c r="AF13" s="18">
        <f t="shared" si="16"/>
        <v>879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216</v>
      </c>
      <c r="R19" s="50">
        <v>109</v>
      </c>
      <c r="S19" s="50">
        <v>107</v>
      </c>
      <c r="T19" s="50">
        <v>139</v>
      </c>
      <c r="U19" s="15">
        <v>2.4</v>
      </c>
      <c r="V19" s="18">
        <f t="shared" si="6"/>
        <v>334</v>
      </c>
      <c r="W19" s="59">
        <f t="shared" si="7"/>
        <v>550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216</v>
      </c>
      <c r="AB19" s="18">
        <f t="shared" si="12"/>
        <v>109</v>
      </c>
      <c r="AC19" s="18">
        <f t="shared" si="13"/>
        <v>107</v>
      </c>
      <c r="AD19" s="18">
        <f t="shared" si="14"/>
        <v>139</v>
      </c>
      <c r="AE19" s="18">
        <f t="shared" si="15"/>
        <v>334</v>
      </c>
      <c r="AF19" s="18">
        <f t="shared" si="16"/>
        <v>550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773</v>
      </c>
      <c r="R24" s="50">
        <v>280</v>
      </c>
      <c r="S24" s="50">
        <v>493</v>
      </c>
      <c r="T24" s="50">
        <v>485</v>
      </c>
      <c r="U24" s="15">
        <v>3.1</v>
      </c>
      <c r="V24" s="18">
        <f t="shared" si="6"/>
        <v>1504</v>
      </c>
      <c r="W24" s="59">
        <f t="shared" si="7"/>
        <v>2277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773</v>
      </c>
      <c r="AB24" s="18">
        <f t="shared" si="12"/>
        <v>280</v>
      </c>
      <c r="AC24" s="18">
        <f t="shared" si="13"/>
        <v>493</v>
      </c>
      <c r="AD24" s="18">
        <f t="shared" si="14"/>
        <v>485</v>
      </c>
      <c r="AE24" s="18">
        <f t="shared" si="15"/>
        <v>1504</v>
      </c>
      <c r="AF24" s="18">
        <f t="shared" si="16"/>
        <v>2277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1138</v>
      </c>
      <c r="R26" s="50">
        <v>545</v>
      </c>
      <c r="S26" s="50">
        <v>593</v>
      </c>
      <c r="T26" s="50">
        <v>885</v>
      </c>
      <c r="U26" s="15">
        <v>2.9</v>
      </c>
      <c r="V26" s="18">
        <f t="shared" si="6"/>
        <v>2567</v>
      </c>
      <c r="W26" s="59">
        <f t="shared" si="7"/>
        <v>3705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1138</v>
      </c>
      <c r="AB26" s="18">
        <f t="shared" si="12"/>
        <v>545</v>
      </c>
      <c r="AC26" s="18">
        <f t="shared" si="13"/>
        <v>593</v>
      </c>
      <c r="AD26" s="18">
        <f t="shared" si="14"/>
        <v>885</v>
      </c>
      <c r="AE26" s="18">
        <f t="shared" si="15"/>
        <v>2567</v>
      </c>
      <c r="AF26" s="18">
        <f t="shared" si="16"/>
        <v>3705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450</v>
      </c>
      <c r="R31" s="50">
        <v>135</v>
      </c>
      <c r="S31" s="50">
        <v>315</v>
      </c>
      <c r="T31" s="50">
        <v>1363</v>
      </c>
      <c r="U31" s="16">
        <v>4.0999999999999996</v>
      </c>
      <c r="V31" s="18">
        <f t="shared" si="6"/>
        <v>5588</v>
      </c>
      <c r="W31" s="59">
        <f t="shared" si="7"/>
        <v>6038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450</v>
      </c>
      <c r="AB31" s="18">
        <f t="shared" si="12"/>
        <v>135</v>
      </c>
      <c r="AC31" s="18">
        <f t="shared" si="13"/>
        <v>315</v>
      </c>
      <c r="AD31" s="18">
        <f t="shared" si="14"/>
        <v>1363</v>
      </c>
      <c r="AE31" s="18">
        <f t="shared" si="15"/>
        <v>5588</v>
      </c>
      <c r="AF31" s="18">
        <f t="shared" si="16"/>
        <v>6038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663</v>
      </c>
      <c r="R33" s="50">
        <v>175</v>
      </c>
      <c r="S33" s="50">
        <v>488</v>
      </c>
      <c r="T33" s="50">
        <v>1149</v>
      </c>
      <c r="U33" s="16">
        <v>3.8</v>
      </c>
      <c r="V33" s="18">
        <f t="shared" si="6"/>
        <v>4366</v>
      </c>
      <c r="W33" s="59">
        <f t="shared" si="7"/>
        <v>5029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663</v>
      </c>
      <c r="AB33" s="18">
        <f t="shared" si="12"/>
        <v>175</v>
      </c>
      <c r="AC33" s="18">
        <f t="shared" si="13"/>
        <v>488</v>
      </c>
      <c r="AD33" s="18">
        <f t="shared" si="14"/>
        <v>1149</v>
      </c>
      <c r="AE33" s="18">
        <f t="shared" si="15"/>
        <v>4366</v>
      </c>
      <c r="AF33" s="18">
        <f t="shared" si="16"/>
        <v>5029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26903</v>
      </c>
      <c r="R34" s="50">
        <v>24946</v>
      </c>
      <c r="S34" s="68">
        <v>1957</v>
      </c>
      <c r="T34" s="68">
        <v>8182</v>
      </c>
      <c r="U34" s="15">
        <v>2.8</v>
      </c>
      <c r="V34" s="18">
        <f t="shared" si="6"/>
        <v>22910</v>
      </c>
      <c r="W34" s="59">
        <f t="shared" si="7"/>
        <v>49813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26903</v>
      </c>
      <c r="AB34" s="18">
        <f t="shared" si="12"/>
        <v>24946</v>
      </c>
      <c r="AC34" s="18">
        <f t="shared" si="13"/>
        <v>1957</v>
      </c>
      <c r="AD34" s="18">
        <f t="shared" si="14"/>
        <v>8182</v>
      </c>
      <c r="AE34" s="18">
        <f t="shared" si="15"/>
        <v>22910</v>
      </c>
      <c r="AF34" s="18">
        <f t="shared" si="16"/>
        <v>49813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919</v>
      </c>
      <c r="R49" s="50">
        <v>365</v>
      </c>
      <c r="S49" s="50">
        <v>554</v>
      </c>
      <c r="T49" s="50">
        <v>343</v>
      </c>
      <c r="U49" s="15">
        <v>2.9</v>
      </c>
      <c r="V49" s="18">
        <f t="shared" si="24"/>
        <v>995</v>
      </c>
      <c r="W49" s="59">
        <f t="shared" si="25"/>
        <v>1914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919</v>
      </c>
      <c r="AB49" s="18">
        <f t="shared" si="30"/>
        <v>365</v>
      </c>
      <c r="AC49" s="18">
        <f t="shared" si="31"/>
        <v>554</v>
      </c>
      <c r="AD49" s="18">
        <f t="shared" si="32"/>
        <v>343</v>
      </c>
      <c r="AE49" s="18">
        <f t="shared" si="33"/>
        <v>995</v>
      </c>
      <c r="AF49" s="18">
        <f t="shared" si="34"/>
        <v>1914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304</v>
      </c>
      <c r="R51" s="50">
        <v>112</v>
      </c>
      <c r="S51" s="50">
        <v>192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678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304</v>
      </c>
      <c r="AB51" s="18">
        <f t="shared" si="30"/>
        <v>112</v>
      </c>
      <c r="AC51" s="18">
        <f t="shared" si="31"/>
        <v>192</v>
      </c>
      <c r="AD51" s="18">
        <f t="shared" si="32"/>
        <v>144</v>
      </c>
      <c r="AE51" s="18">
        <f t="shared" si="33"/>
        <v>374</v>
      </c>
      <c r="AF51" s="18">
        <f t="shared" si="34"/>
        <v>678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563</v>
      </c>
      <c r="R53" s="50">
        <v>248</v>
      </c>
      <c r="S53" s="50">
        <v>315</v>
      </c>
      <c r="T53" s="50">
        <v>323</v>
      </c>
      <c r="U53" s="15">
        <v>3</v>
      </c>
      <c r="V53" s="18">
        <f t="shared" si="24"/>
        <v>969</v>
      </c>
      <c r="W53" s="59">
        <f t="shared" si="25"/>
        <v>1532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563</v>
      </c>
      <c r="AB53" s="18">
        <f t="shared" si="30"/>
        <v>248</v>
      </c>
      <c r="AC53" s="18">
        <f t="shared" si="31"/>
        <v>315</v>
      </c>
      <c r="AD53" s="18">
        <f t="shared" si="32"/>
        <v>323</v>
      </c>
      <c r="AE53" s="18">
        <f t="shared" si="33"/>
        <v>969</v>
      </c>
      <c r="AF53" s="18">
        <f t="shared" si="34"/>
        <v>1532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414</v>
      </c>
      <c r="R56" s="50">
        <v>116</v>
      </c>
      <c r="S56" s="50">
        <v>298</v>
      </c>
      <c r="T56" s="50">
        <v>156</v>
      </c>
      <c r="U56" s="15">
        <v>2.5</v>
      </c>
      <c r="V56" s="18">
        <f t="shared" si="24"/>
        <v>390</v>
      </c>
      <c r="W56" s="59">
        <f t="shared" si="25"/>
        <v>804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414</v>
      </c>
      <c r="AB56" s="18">
        <f t="shared" si="30"/>
        <v>116</v>
      </c>
      <c r="AC56" s="18">
        <f t="shared" si="31"/>
        <v>298</v>
      </c>
      <c r="AD56" s="18">
        <f t="shared" si="32"/>
        <v>156</v>
      </c>
      <c r="AE56" s="18">
        <f t="shared" si="33"/>
        <v>390</v>
      </c>
      <c r="AF56" s="18">
        <f t="shared" si="34"/>
        <v>804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5584</v>
      </c>
      <c r="R57" s="149">
        <v>0</v>
      </c>
      <c r="S57" s="149">
        <v>5584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5584</v>
      </c>
      <c r="AB57" s="145">
        <f t="shared" si="30"/>
        <v>0</v>
      </c>
      <c r="AC57" s="145">
        <f t="shared" si="31"/>
        <v>5584</v>
      </c>
      <c r="AD57" s="145">
        <f t="shared" si="32"/>
        <v>0</v>
      </c>
      <c r="AE57" s="145">
        <f t="shared" si="33"/>
        <v>0</v>
      </c>
      <c r="AF57" s="145">
        <f t="shared" si="34"/>
        <v>5584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2116</v>
      </c>
      <c r="R63" s="149">
        <v>2116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2116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2116</v>
      </c>
      <c r="AB63" s="145">
        <f t="shared" si="30"/>
        <v>2116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2116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42041</v>
      </c>
      <c r="R68" s="65">
        <f t="shared" ref="R68" si="38">SUM(R10:R67)</f>
        <v>29984</v>
      </c>
      <c r="S68" s="65">
        <f t="shared" ref="S68:AH68" si="39">SUM(S10:S67)</f>
        <v>12057</v>
      </c>
      <c r="T68" s="65">
        <f t="shared" si="39"/>
        <v>14480</v>
      </c>
      <c r="U68" s="23">
        <f t="shared" si="39"/>
        <v>141.89999999999998</v>
      </c>
      <c r="V68" s="65">
        <f t="shared" si="39"/>
        <v>44262</v>
      </c>
      <c r="W68" s="65">
        <f t="shared" si="39"/>
        <v>86303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42041</v>
      </c>
      <c r="AB68" s="65">
        <f t="shared" si="39"/>
        <v>29984</v>
      </c>
      <c r="AC68" s="65">
        <f t="shared" si="39"/>
        <v>12057</v>
      </c>
      <c r="AD68" s="65">
        <f t="shared" si="39"/>
        <v>14480</v>
      </c>
      <c r="AE68" s="65">
        <f t="shared" si="39"/>
        <v>44262</v>
      </c>
      <c r="AF68" s="65">
        <f t="shared" si="39"/>
        <v>86303</v>
      </c>
      <c r="AG68" s="65">
        <f t="shared" si="39"/>
        <v>180151</v>
      </c>
      <c r="AH68" s="65">
        <f t="shared" si="39"/>
        <v>21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1100</v>
      </c>
      <c r="R10" s="149">
        <v>600</v>
      </c>
      <c r="S10" s="149">
        <v>500</v>
      </c>
      <c r="T10" s="149">
        <v>800</v>
      </c>
      <c r="U10" s="11">
        <v>3.8</v>
      </c>
      <c r="V10" s="142">
        <f t="shared" ref="V10:V41" si="6">ROUND(T10*U10,0)</f>
        <v>3040</v>
      </c>
      <c r="W10" s="43">
        <f t="shared" ref="W10:W41" si="7">P10+Q10+V10</f>
        <v>4140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1100</v>
      </c>
      <c r="AB10" s="142">
        <f t="shared" ref="AB10:AB41" si="12">H10+R10</f>
        <v>600</v>
      </c>
      <c r="AC10" s="142">
        <f t="shared" ref="AC10:AC41" si="13">I10+S10</f>
        <v>500</v>
      </c>
      <c r="AD10" s="142">
        <f t="shared" ref="AD10:AD41" si="14">J10+T10</f>
        <v>800</v>
      </c>
      <c r="AE10" s="142">
        <f t="shared" ref="AE10:AE41" si="15">L10+V10</f>
        <v>3040</v>
      </c>
      <c r="AF10" s="142">
        <f t="shared" ref="AF10:AF41" si="16">M10+W10</f>
        <v>4140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584</v>
      </c>
      <c r="R11" s="149">
        <v>183</v>
      </c>
      <c r="S11" s="149">
        <v>401</v>
      </c>
      <c r="T11" s="149">
        <v>254</v>
      </c>
      <c r="U11" s="143">
        <v>2.6</v>
      </c>
      <c r="V11" s="145">
        <f t="shared" si="6"/>
        <v>660</v>
      </c>
      <c r="W11" s="151">
        <f t="shared" si="7"/>
        <v>1244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584</v>
      </c>
      <c r="AB11" s="145">
        <f t="shared" si="12"/>
        <v>183</v>
      </c>
      <c r="AC11" s="145">
        <f t="shared" si="13"/>
        <v>401</v>
      </c>
      <c r="AD11" s="145">
        <f t="shared" si="14"/>
        <v>254</v>
      </c>
      <c r="AE11" s="145">
        <f t="shared" si="15"/>
        <v>660</v>
      </c>
      <c r="AF11" s="145">
        <f t="shared" si="16"/>
        <v>1244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314</v>
      </c>
      <c r="R13" s="149">
        <v>54</v>
      </c>
      <c r="S13" s="149">
        <v>260</v>
      </c>
      <c r="T13" s="149">
        <v>257</v>
      </c>
      <c r="U13" s="143">
        <v>2.2000000000000002</v>
      </c>
      <c r="V13" s="145">
        <f t="shared" si="6"/>
        <v>565</v>
      </c>
      <c r="W13" s="151">
        <f t="shared" si="7"/>
        <v>879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314</v>
      </c>
      <c r="AB13" s="145">
        <f t="shared" si="12"/>
        <v>54</v>
      </c>
      <c r="AC13" s="145">
        <f t="shared" si="13"/>
        <v>260</v>
      </c>
      <c r="AD13" s="145">
        <f t="shared" si="14"/>
        <v>257</v>
      </c>
      <c r="AE13" s="145">
        <f t="shared" si="15"/>
        <v>565</v>
      </c>
      <c r="AF13" s="145">
        <f t="shared" si="16"/>
        <v>879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216</v>
      </c>
      <c r="R19" s="149">
        <v>109</v>
      </c>
      <c r="S19" s="149">
        <v>107</v>
      </c>
      <c r="T19" s="149">
        <v>139</v>
      </c>
      <c r="U19" s="143">
        <v>2.4</v>
      </c>
      <c r="V19" s="145">
        <f t="shared" si="6"/>
        <v>334</v>
      </c>
      <c r="W19" s="151">
        <f t="shared" si="7"/>
        <v>550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216</v>
      </c>
      <c r="AB19" s="145">
        <f t="shared" si="12"/>
        <v>109</v>
      </c>
      <c r="AC19" s="145">
        <f t="shared" si="13"/>
        <v>107</v>
      </c>
      <c r="AD19" s="145">
        <f t="shared" si="14"/>
        <v>139</v>
      </c>
      <c r="AE19" s="145">
        <f t="shared" si="15"/>
        <v>334</v>
      </c>
      <c r="AF19" s="145">
        <f t="shared" si="16"/>
        <v>550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773</v>
      </c>
      <c r="R24" s="149">
        <v>280</v>
      </c>
      <c r="S24" s="149">
        <v>493</v>
      </c>
      <c r="T24" s="149">
        <v>485</v>
      </c>
      <c r="U24" s="143">
        <v>3.1</v>
      </c>
      <c r="V24" s="145">
        <f t="shared" si="6"/>
        <v>1504</v>
      </c>
      <c r="W24" s="151">
        <f t="shared" si="7"/>
        <v>2277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773</v>
      </c>
      <c r="AB24" s="145">
        <f t="shared" si="12"/>
        <v>280</v>
      </c>
      <c r="AC24" s="145">
        <f t="shared" si="13"/>
        <v>493</v>
      </c>
      <c r="AD24" s="145">
        <f t="shared" si="14"/>
        <v>485</v>
      </c>
      <c r="AE24" s="145">
        <f t="shared" si="15"/>
        <v>1504</v>
      </c>
      <c r="AF24" s="145">
        <f t="shared" si="16"/>
        <v>2277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1138</v>
      </c>
      <c r="R26" s="149">
        <v>545</v>
      </c>
      <c r="S26" s="149">
        <v>593</v>
      </c>
      <c r="T26" s="149">
        <v>885</v>
      </c>
      <c r="U26" s="143">
        <v>2.9</v>
      </c>
      <c r="V26" s="145">
        <f t="shared" si="6"/>
        <v>2567</v>
      </c>
      <c r="W26" s="151">
        <f t="shared" si="7"/>
        <v>3705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1138</v>
      </c>
      <c r="AB26" s="145">
        <f t="shared" si="12"/>
        <v>545</v>
      </c>
      <c r="AC26" s="145">
        <f t="shared" si="13"/>
        <v>593</v>
      </c>
      <c r="AD26" s="145">
        <f t="shared" si="14"/>
        <v>885</v>
      </c>
      <c r="AE26" s="145">
        <f t="shared" si="15"/>
        <v>2567</v>
      </c>
      <c r="AF26" s="145">
        <f t="shared" si="16"/>
        <v>3705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450</v>
      </c>
      <c r="R31" s="149">
        <v>135</v>
      </c>
      <c r="S31" s="149">
        <v>315</v>
      </c>
      <c r="T31" s="149">
        <v>1363</v>
      </c>
      <c r="U31" s="16">
        <v>4.0999999999999996</v>
      </c>
      <c r="V31" s="145">
        <f t="shared" si="6"/>
        <v>5588</v>
      </c>
      <c r="W31" s="151">
        <f t="shared" si="7"/>
        <v>6038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450</v>
      </c>
      <c r="AB31" s="145">
        <f t="shared" si="12"/>
        <v>135</v>
      </c>
      <c r="AC31" s="145">
        <f t="shared" si="13"/>
        <v>315</v>
      </c>
      <c r="AD31" s="145">
        <f t="shared" si="14"/>
        <v>1363</v>
      </c>
      <c r="AE31" s="145">
        <f t="shared" si="15"/>
        <v>5588</v>
      </c>
      <c r="AF31" s="145">
        <f t="shared" si="16"/>
        <v>6038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663</v>
      </c>
      <c r="R33" s="149">
        <v>175</v>
      </c>
      <c r="S33" s="149">
        <v>488</v>
      </c>
      <c r="T33" s="149">
        <v>1149</v>
      </c>
      <c r="U33" s="16">
        <v>3.8</v>
      </c>
      <c r="V33" s="145">
        <f t="shared" si="6"/>
        <v>4366</v>
      </c>
      <c r="W33" s="151">
        <f t="shared" si="7"/>
        <v>5029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663</v>
      </c>
      <c r="AB33" s="145">
        <f t="shared" si="12"/>
        <v>175</v>
      </c>
      <c r="AC33" s="145">
        <f t="shared" si="13"/>
        <v>488</v>
      </c>
      <c r="AD33" s="145">
        <f t="shared" si="14"/>
        <v>1149</v>
      </c>
      <c r="AE33" s="145">
        <f t="shared" si="15"/>
        <v>4366</v>
      </c>
      <c r="AF33" s="145">
        <f t="shared" si="16"/>
        <v>5029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13413</v>
      </c>
      <c r="R34" s="149">
        <v>11456</v>
      </c>
      <c r="S34" s="68">
        <v>1957</v>
      </c>
      <c r="T34" s="68">
        <v>8182</v>
      </c>
      <c r="U34" s="143">
        <v>2.8</v>
      </c>
      <c r="V34" s="145">
        <f t="shared" si="6"/>
        <v>22910</v>
      </c>
      <c r="W34" s="151">
        <f t="shared" si="7"/>
        <v>36323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13413</v>
      </c>
      <c r="AB34" s="145">
        <f t="shared" si="12"/>
        <v>11456</v>
      </c>
      <c r="AC34" s="145">
        <f t="shared" si="13"/>
        <v>1957</v>
      </c>
      <c r="AD34" s="145">
        <f t="shared" si="14"/>
        <v>8182</v>
      </c>
      <c r="AE34" s="145">
        <f t="shared" si="15"/>
        <v>22910</v>
      </c>
      <c r="AF34" s="145">
        <f t="shared" si="16"/>
        <v>36323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919</v>
      </c>
      <c r="R49" s="149">
        <v>365</v>
      </c>
      <c r="S49" s="149">
        <v>554</v>
      </c>
      <c r="T49" s="149">
        <v>343</v>
      </c>
      <c r="U49" s="143">
        <v>2.9</v>
      </c>
      <c r="V49" s="145">
        <f t="shared" si="24"/>
        <v>995</v>
      </c>
      <c r="W49" s="151">
        <f t="shared" si="25"/>
        <v>1914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919</v>
      </c>
      <c r="AB49" s="145">
        <f t="shared" si="30"/>
        <v>365</v>
      </c>
      <c r="AC49" s="145">
        <f t="shared" si="31"/>
        <v>554</v>
      </c>
      <c r="AD49" s="145">
        <f t="shared" si="32"/>
        <v>343</v>
      </c>
      <c r="AE49" s="145">
        <f t="shared" si="33"/>
        <v>995</v>
      </c>
      <c r="AF49" s="145">
        <f t="shared" si="34"/>
        <v>1914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304</v>
      </c>
      <c r="R51" s="149">
        <v>112</v>
      </c>
      <c r="S51" s="149">
        <v>192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678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304</v>
      </c>
      <c r="AB51" s="145">
        <f t="shared" si="30"/>
        <v>112</v>
      </c>
      <c r="AC51" s="145">
        <f t="shared" si="31"/>
        <v>192</v>
      </c>
      <c r="AD51" s="145">
        <f t="shared" si="32"/>
        <v>144</v>
      </c>
      <c r="AE51" s="145">
        <f t="shared" si="33"/>
        <v>374</v>
      </c>
      <c r="AF51" s="145">
        <f t="shared" si="34"/>
        <v>678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563</v>
      </c>
      <c r="R53" s="149">
        <v>248</v>
      </c>
      <c r="S53" s="149">
        <v>315</v>
      </c>
      <c r="T53" s="149">
        <v>323</v>
      </c>
      <c r="U53" s="143">
        <v>3</v>
      </c>
      <c r="V53" s="145">
        <f t="shared" si="24"/>
        <v>969</v>
      </c>
      <c r="W53" s="151">
        <f t="shared" si="25"/>
        <v>1532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563</v>
      </c>
      <c r="AB53" s="145">
        <f t="shared" si="30"/>
        <v>248</v>
      </c>
      <c r="AC53" s="145">
        <f t="shared" si="31"/>
        <v>315</v>
      </c>
      <c r="AD53" s="145">
        <f t="shared" si="32"/>
        <v>323</v>
      </c>
      <c r="AE53" s="145">
        <f t="shared" si="33"/>
        <v>969</v>
      </c>
      <c r="AF53" s="145">
        <f t="shared" si="34"/>
        <v>1532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414</v>
      </c>
      <c r="R56" s="149">
        <v>116</v>
      </c>
      <c r="S56" s="149">
        <v>298</v>
      </c>
      <c r="T56" s="149">
        <v>156</v>
      </c>
      <c r="U56" s="143">
        <v>2.5</v>
      </c>
      <c r="V56" s="145">
        <f t="shared" si="24"/>
        <v>390</v>
      </c>
      <c r="W56" s="151">
        <f t="shared" si="25"/>
        <v>804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414</v>
      </c>
      <c r="AB56" s="145">
        <f t="shared" si="30"/>
        <v>116</v>
      </c>
      <c r="AC56" s="145">
        <f t="shared" si="31"/>
        <v>298</v>
      </c>
      <c r="AD56" s="145">
        <f t="shared" si="32"/>
        <v>156</v>
      </c>
      <c r="AE56" s="145">
        <f t="shared" si="33"/>
        <v>390</v>
      </c>
      <c r="AF56" s="145">
        <f t="shared" si="34"/>
        <v>804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5584</v>
      </c>
      <c r="R57" s="149">
        <v>0</v>
      </c>
      <c r="S57" s="149">
        <v>5584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5584</v>
      </c>
      <c r="AB57" s="145">
        <f t="shared" si="30"/>
        <v>0</v>
      </c>
      <c r="AC57" s="145">
        <f t="shared" si="31"/>
        <v>5584</v>
      </c>
      <c r="AD57" s="145">
        <f t="shared" si="32"/>
        <v>0</v>
      </c>
      <c r="AE57" s="145">
        <f t="shared" si="33"/>
        <v>0</v>
      </c>
      <c r="AF57" s="145">
        <f t="shared" si="34"/>
        <v>5584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26435</v>
      </c>
      <c r="R68" s="65"/>
      <c r="S68" s="65">
        <f t="shared" ref="S68:AH68" si="38">SUM(S10:S67)</f>
        <v>12057</v>
      </c>
      <c r="T68" s="65">
        <f t="shared" si="38"/>
        <v>14480</v>
      </c>
      <c r="U68" s="23">
        <f t="shared" si="38"/>
        <v>141.89999999999998</v>
      </c>
      <c r="V68" s="65">
        <f t="shared" si="38"/>
        <v>44262</v>
      </c>
      <c r="W68" s="65">
        <f t="shared" si="38"/>
        <v>70697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26435</v>
      </c>
      <c r="AB68" s="65">
        <f t="shared" si="38"/>
        <v>14378</v>
      </c>
      <c r="AC68" s="65">
        <f t="shared" si="38"/>
        <v>12057</v>
      </c>
      <c r="AD68" s="65">
        <f t="shared" si="38"/>
        <v>14480</v>
      </c>
      <c r="AE68" s="65">
        <f t="shared" si="38"/>
        <v>44262</v>
      </c>
      <c r="AF68" s="65">
        <f t="shared" si="38"/>
        <v>70697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300026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13490</v>
      </c>
      <c r="R34" s="149">
        <v>13490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13490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13490</v>
      </c>
      <c r="AB34" s="145">
        <f t="shared" si="12"/>
        <v>13490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13490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13490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13490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13490</v>
      </c>
      <c r="AB68" s="65">
        <f t="shared" si="38"/>
        <v>13490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13490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300026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88.5" customHeight="1">
      <c r="J1" s="226" t="s">
        <v>662</v>
      </c>
      <c r="K1" s="226"/>
      <c r="L1" s="226"/>
    </row>
    <row r="2" spans="1:12" ht="87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82</v>
      </c>
      <c r="B4" s="95"/>
      <c r="C4" s="229" t="s">
        <v>81</v>
      </c>
      <c r="D4" s="229"/>
      <c r="E4" s="229"/>
      <c r="F4" s="229"/>
      <c r="G4" s="229"/>
      <c r="H4" s="229"/>
      <c r="J4" s="98">
        <v>300026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41</v>
      </c>
    </row>
    <row r="6" spans="1:12" ht="18.75">
      <c r="A6" s="164" t="s">
        <v>661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64</v>
      </c>
      <c r="D9" s="230"/>
      <c r="E9" s="230"/>
      <c r="F9" s="230" t="s">
        <v>64</v>
      </c>
      <c r="G9" s="230"/>
      <c r="H9" s="230"/>
      <c r="I9" s="230" t="s">
        <v>64</v>
      </c>
      <c r="J9" s="230"/>
    </row>
    <row r="10" spans="1:12" ht="15" customHeight="1">
      <c r="A10" s="231"/>
      <c r="B10" s="233"/>
      <c r="C10" s="224" t="s">
        <v>65</v>
      </c>
      <c r="D10" s="225" t="s">
        <v>7</v>
      </c>
      <c r="E10" s="224" t="s">
        <v>8</v>
      </c>
      <c r="F10" s="224" t="s">
        <v>65</v>
      </c>
      <c r="G10" s="225" t="s">
        <v>7</v>
      </c>
      <c r="H10" s="224" t="s">
        <v>8</v>
      </c>
      <c r="I10" s="224" t="s">
        <v>66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2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144</v>
      </c>
      <c r="C14" s="139">
        <v>0</v>
      </c>
      <c r="D14" s="139">
        <v>12</v>
      </c>
      <c r="E14" s="139">
        <f t="shared" si="0"/>
        <v>0</v>
      </c>
      <c r="F14" s="139">
        <v>85</v>
      </c>
      <c r="G14" s="139">
        <v>12</v>
      </c>
      <c r="H14" s="139">
        <f t="shared" si="1"/>
        <v>1020</v>
      </c>
      <c r="I14" s="139">
        <f t="shared" si="2"/>
        <v>85</v>
      </c>
      <c r="J14" s="139">
        <f t="shared" si="3"/>
        <v>1020</v>
      </c>
    </row>
    <row r="15" spans="1:12">
      <c r="A15" s="139">
        <v>1583</v>
      </c>
      <c r="B15" s="139" t="s">
        <v>145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2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0</v>
      </c>
      <c r="D23" s="139">
        <v>12</v>
      </c>
      <c r="E23" s="139">
        <f t="shared" si="0"/>
        <v>0</v>
      </c>
      <c r="F23" s="139">
        <v>25</v>
      </c>
      <c r="G23" s="139">
        <v>12</v>
      </c>
      <c r="H23" s="139">
        <f t="shared" si="1"/>
        <v>300</v>
      </c>
      <c r="I23" s="139">
        <f t="shared" si="2"/>
        <v>25</v>
      </c>
      <c r="J23" s="139">
        <f t="shared" si="3"/>
        <v>300</v>
      </c>
    </row>
    <row r="24" spans="1:10">
      <c r="A24" s="139">
        <v>1592</v>
      </c>
      <c r="B24" s="139" t="s">
        <v>154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0</v>
      </c>
      <c r="D26" s="139">
        <v>12</v>
      </c>
      <c r="E26" s="139">
        <f t="shared" si="0"/>
        <v>0</v>
      </c>
      <c r="F26" s="139">
        <v>145</v>
      </c>
      <c r="G26" s="139">
        <v>12</v>
      </c>
      <c r="H26" s="139">
        <f t="shared" si="1"/>
        <v>1740</v>
      </c>
      <c r="I26" s="139">
        <f t="shared" si="2"/>
        <v>145</v>
      </c>
      <c r="J26" s="139">
        <f t="shared" si="3"/>
        <v>1740</v>
      </c>
    </row>
    <row r="27" spans="1:10">
      <c r="A27" s="139">
        <v>1595</v>
      </c>
      <c r="B27" s="139" t="s">
        <v>157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15</v>
      </c>
      <c r="G28" s="139">
        <v>12</v>
      </c>
      <c r="H28" s="139">
        <f t="shared" si="1"/>
        <v>180</v>
      </c>
      <c r="I28" s="139">
        <f t="shared" si="2"/>
        <v>15</v>
      </c>
      <c r="J28" s="139">
        <f t="shared" si="3"/>
        <v>180</v>
      </c>
    </row>
    <row r="29" spans="1:10">
      <c r="A29" s="139"/>
      <c r="B29" s="139" t="s">
        <v>159</v>
      </c>
      <c r="C29" s="139">
        <f>SUM(C13:C28)</f>
        <v>0</v>
      </c>
      <c r="D29" s="139"/>
      <c r="E29" s="139"/>
      <c r="F29" s="139">
        <f>SUM(F13:F28)</f>
        <v>270</v>
      </c>
      <c r="G29" s="139"/>
      <c r="H29" s="139"/>
      <c r="I29" s="139">
        <f>SUM(I13:I28)</f>
        <v>270</v>
      </c>
      <c r="J29" s="139"/>
    </row>
  </sheetData>
  <mergeCells count="20">
    <mergeCell ref="J10:J11"/>
    <mergeCell ref="C10:C11"/>
    <mergeCell ref="D10:D11"/>
    <mergeCell ref="E10:E11"/>
    <mergeCell ref="F10:F11"/>
    <mergeCell ref="G10:G11"/>
    <mergeCell ref="H10:H11"/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</mergeCells>
  <pageMargins left="0.7" right="0.7" top="0.75" bottom="0.75" header="0.3" footer="0.3"/>
  <pageSetup paperSize="9" scale="7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300026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790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24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814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814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814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1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2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1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0</v>
      </c>
    </row>
    <row r="13" spans="1:11">
      <c r="A13" s="139">
        <v>2</v>
      </c>
      <c r="B13" s="139">
        <v>2907</v>
      </c>
      <c r="C13" s="139" t="s">
        <v>653</v>
      </c>
      <c r="D13" s="139">
        <v>2116</v>
      </c>
    </row>
    <row r="14" spans="1:11">
      <c r="A14" s="139"/>
      <c r="B14" s="139" t="s">
        <v>159</v>
      </c>
      <c r="C14" s="139"/>
      <c r="D14" s="139">
        <f>SUM(D12:D13)</f>
        <v>2116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14</v>
      </c>
    </row>
    <row r="10" spans="1:8">
      <c r="A10" s="139">
        <v>4</v>
      </c>
      <c r="B10" s="139" t="s">
        <v>657</v>
      </c>
      <c r="C10" s="139">
        <v>59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13417</v>
      </c>
    </row>
    <row r="14" spans="1:8">
      <c r="A14" s="139"/>
      <c r="B14" s="139" t="s">
        <v>159</v>
      </c>
      <c r="C14" s="139">
        <f>SUM(C7:C13)</f>
        <v>13490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2025-10-02T07:24:53Z</dcterms:modified>
</cp:coreProperties>
</file>